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R32"/>
  <c r="N32"/>
  <c r="E32"/>
  <c r="O32"/>
  <c r="F32"/>
  <c r="P32"/>
  <c r="D32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2"/>
  <c r="I31" s="1"/>
  <c r="S31" s="1"/>
  <c r="H27"/>
  <c r="I26" s="1"/>
  <c r="S26" s="1"/>
  <c r="H37"/>
  <c r="I36" s="1"/>
  <c r="S36" s="1"/>
  <c r="H22"/>
  <c r="I21" s="1"/>
  <c r="S21" s="1"/>
  <c r="H17"/>
  <c r="I16" s="1"/>
  <c r="S16" s="1"/>
  <c r="R12"/>
  <c r="N12"/>
  <c r="N39" s="1"/>
  <c r="E12"/>
  <c r="P12"/>
  <c r="P39" s="1"/>
  <c r="D12"/>
  <c r="D39" s="1"/>
  <c r="O12"/>
  <c r="F12"/>
  <c r="F39" s="1"/>
  <c r="H12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<sst xmlns="http://schemas.openxmlformats.org/spreadsheetml/2006/main" count="114" uniqueCount="72">
  <si>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</si>
  <si>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</si>
  <si>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</si>
  <si>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</si>
  <si>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</si>
  <si>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20.11.2021</t>
  </si>
  <si>
    <t>Domácí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</si>
  <si>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</si>
  <si>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</si>
  <si>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</si>
  <si>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</si>
  <si>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</si>
  <si>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</si>
  <si>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</si>
  <si>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</si>
  <si>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</si>
  <si>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</si>
  <si>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</si>
  <si>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</si>
  <si>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</si>
  <si>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Pleban</t>
  </si>
  <si>
    <t>Hendrych</t>
  </si>
  <si>
    <t>Jakub</t>
  </si>
  <si>
    <t>Jaromír</t>
  </si>
  <si>
    <t>Vácha</t>
  </si>
  <si>
    <t>Sobota</t>
  </si>
  <si>
    <t>Petr</t>
  </si>
  <si>
    <t>Břetislav</t>
  </si>
  <si>
    <t>Divila</t>
  </si>
  <si>
    <t>Bartoš</t>
  </si>
  <si>
    <t>Jiří</t>
  </si>
  <si>
    <t>Kamil</t>
  </si>
  <si>
    <t>Pytlík</t>
  </si>
  <si>
    <t>Hošek</t>
  </si>
  <si>
    <t>Michal</t>
  </si>
  <si>
    <t>Marian</t>
  </si>
  <si>
    <t>Pavelka</t>
  </si>
  <si>
    <t>Baslar</t>
  </si>
  <si>
    <t>Bělíček</t>
  </si>
  <si>
    <t>Havran</t>
  </si>
  <si>
    <t>Vlastimil</t>
  </si>
  <si>
    <t>Radek</t>
  </si>
  <si>
    <t>Celkový výkon družstva  </t>
  </si>
  <si>
    <t>Vedoucí družstva         Jméno:</t>
  </si>
  <si>
    <t>Jakub Pleban</t>
  </si>
  <si>
    <t>Bodový zisk</t>
  </si>
  <si>
    <t>Radek Havran</t>
  </si>
  <si>
    <t>Podpis:</t>
  </si>
  <si>
    <t>Rozhodčí</t>
  </si>
  <si>
    <t>Jméno:</t>
  </si>
  <si>
    <t>Divila Jiří, Sedláček Vladimír</t>
  </si>
  <si>
    <t>Číslo průkazu:</t>
  </si>
  <si>
    <t>I/0378, 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</si>
  <si>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</si>
  <si>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</si>
  <si>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</si>
  <si>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</si>
  <si>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</si>
  <si>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</si>
  <si>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</si>
  <si>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</si>
  <si>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</si>
  <si>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</si>
  <si>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</si>
  <si>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</si>
  <si>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</si>
  <si>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</si>
  <si>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</si>
  <si>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</si>
  <si>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</si>
  <si>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</si>
  <si>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Divila Jiří, Sedláček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</si>
</sst>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2" sqref="A7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40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98</v>
      </c>
      <c r="O8" s="12">
        <v>35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63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53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36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36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50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53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15349</v>
      </c>
      <c r="B12" s="97"/>
      <c r="C12" s="26" t="s">
        <v>17</v>
      </c>
      <c r="D12" s="27">
        <f>IF(ISNUMBER($G12),SUM(D8:D11),"")</f>
        <v>362</v>
      </c>
      <c r="E12" s="28">
        <f>IF(ISNUMBER($G12),SUM(E8:E11),"")</f>
        <v>189</v>
      </c>
      <c r="F12" s="28">
        <f>IF(ISNUMBER($G12),SUM(F8:F11),"")</f>
        <v>3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19290</v>
      </c>
      <c r="L12" s="97"/>
      <c r="M12" s="26" t="s">
        <v>17</v>
      </c>
      <c r="N12" s="27">
        <f>IF(ISNUMBER($G12),SUM(N8:N11),"")</f>
        <v>369</v>
      </c>
      <c r="O12" s="28">
        <f>IF(ISNUMBER($G12),SUM(O8:O11),"")</f>
        <v>177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36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50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54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45</v>
      </c>
      <c r="P14" s="18">
        <v>2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43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52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2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48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10645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187</v>
      </c>
      <c r="F17" s="28">
        <f>IF(ISNUMBER($G17),SUM(F13:F16),"")</f>
        <v>8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18569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195</v>
      </c>
      <c r="P17" s="28">
        <f>IF(ISNUMBER($G17),SUM(P13:P16),"")</f>
        <v>3</v>
      </c>
      <c r="Q17" s="29">
        <f>IF(SUM($G13:$G16)+SUM($Q13:$Q16)&gt;0,SUM(Q13:Q16),"")</f>
        <v>592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52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105</v>
      </c>
      <c r="O18" s="12">
        <v>51</v>
      </c>
      <c r="P18" s="12">
        <v>1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54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62</v>
      </c>
      <c r="P19" s="18">
        <v>2</v>
      </c>
      <c r="Q19" s="19">
        <f>IF(AND(ISBLANK(N19),ISBLANK(O19)),"",N19+O19)</f>
        <v>167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45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43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54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15219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195</v>
      </c>
      <c r="F22" s="28">
        <f>IF(ISNUMBER($G22),SUM(F18:F21),"")</f>
        <v>4</v>
      </c>
      <c r="G22" s="29">
        <f>IF(SUM($G18:$G21)+SUM($Q18:$Q21)&gt;0,SUM(G18:G21),"")</f>
        <v>566</v>
      </c>
      <c r="H22" s="27">
        <f>IF(ISNUMBER($G22),SUM(H18:H21),"")</f>
        <v>0</v>
      </c>
      <c r="I22" s="99"/>
      <c r="K22" s="96">
        <v>18634</v>
      </c>
      <c r="L22" s="97"/>
      <c r="M22" s="26" t="s">
        <v>17</v>
      </c>
      <c r="N22" s="27">
        <f>IF(ISNUMBER($G22),SUM(N18:N21),"")</f>
        <v>406</v>
      </c>
      <c r="O22" s="28">
        <f>IF(ISNUMBER($G22),SUM(O18:O21),"")</f>
        <v>210</v>
      </c>
      <c r="P22" s="28">
        <f>IF(ISNUMBER($G22),SUM(P18:P21),"")</f>
        <v>3</v>
      </c>
      <c r="Q22" s="29">
        <f>IF(SUM($G18:$G21)+SUM($Q18:$Q21)&gt;0,SUM(Q18:Q21),"")</f>
        <v>616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112</v>
      </c>
      <c r="E23" s="12">
        <v>51</v>
      </c>
      <c r="F23" s="12">
        <v>0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39</v>
      </c>
      <c r="P23" s="12">
        <v>3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63</v>
      </c>
      <c r="F24" s="18">
        <v>0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3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59</v>
      </c>
      <c r="F25" s="18">
        <v>0</v>
      </c>
      <c r="G25" s="19">
        <f>IF(AND(ISBLANK(D25),ISBLANK(E25)),"",D25+E25)</f>
        <v>164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44</v>
      </c>
      <c r="P25" s="18">
        <v>2</v>
      </c>
      <c r="Q25" s="19">
        <f>IF(AND(ISBLANK(N25),ISBLANK(O25)),"",N25+O25)</f>
        <v>144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71</v>
      </c>
      <c r="F26" s="23">
        <v>0</v>
      </c>
      <c r="G26" s="24">
        <f>IF(AND(ISBLANK(D26),ISBLANK(E26)),"",D26+E26)</f>
        <v>174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42</v>
      </c>
      <c r="P26" s="23">
        <v>1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16413</v>
      </c>
      <c r="B27" s="97"/>
      <c r="C27" s="26" t="s">
        <v>17</v>
      </c>
      <c r="D27" s="27">
        <f>IF(ISNUMBER($G27),SUM(D23:D26),"")</f>
        <v>416</v>
      </c>
      <c r="E27" s="28">
        <f>IF(ISNUMBER($G27),SUM(E23:E26),"")</f>
        <v>244</v>
      </c>
      <c r="F27" s="28">
        <f>IF(ISNUMBER($G27),SUM(F23:F26),"")</f>
        <v>0</v>
      </c>
      <c r="G27" s="29">
        <f>IF(SUM($G23:$G26)+SUM($Q23:$Q26)&gt;0,SUM(G23:G26),"")</f>
        <v>660</v>
      </c>
      <c r="H27" s="27">
        <f>IF(ISNUMBER($G27),SUM(H23:H26),"")</f>
        <v>4</v>
      </c>
      <c r="I27" s="99"/>
      <c r="K27" s="96">
        <v>9088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161</v>
      </c>
      <c r="P27" s="28">
        <f>IF(ISNUMBER($G27),SUM(P23:P26),"")</f>
        <v>9</v>
      </c>
      <c r="Q27" s="29">
        <f>IF(SUM($G23:$G26)+SUM($Q23:$Q26)&gt;0,SUM(Q23:Q26),"")</f>
        <v>531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54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44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42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100</v>
      </c>
      <c r="E30" s="18">
        <v>45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93</v>
      </c>
      <c r="O30" s="18">
        <v>42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33</v>
      </c>
      <c r="F31" s="23">
        <v>3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48</v>
      </c>
      <c r="P31" s="23">
        <v>1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19100</v>
      </c>
      <c r="B32" s="97"/>
      <c r="C32" s="26" t="s">
        <v>17</v>
      </c>
      <c r="D32" s="27">
        <f>IF(ISNUMBER($G32),SUM(D28:D31),"")</f>
        <v>355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529</v>
      </c>
      <c r="H32" s="27">
        <f>IF(ISNUMBER($G32),SUM(H28:H31),"")</f>
        <v>1</v>
      </c>
      <c r="I32" s="99"/>
      <c r="K32" s="96">
        <v>6986</v>
      </c>
      <c r="L32" s="97"/>
      <c r="M32" s="26" t="s">
        <v>17</v>
      </c>
      <c r="N32" s="27">
        <f>IF(ISNUMBER($G32),SUM(N28:N31),"")</f>
        <v>382</v>
      </c>
      <c r="O32" s="28">
        <f>IF(ISNUMBER($G32),SUM(O28:O31),"")</f>
        <v>177</v>
      </c>
      <c r="P32" s="28">
        <f>IF(ISNUMBER($G32),SUM(P28:P31),"")</f>
        <v>1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103</v>
      </c>
      <c r="E33" s="12">
        <v>63</v>
      </c>
      <c r="F33" s="12">
        <v>0</v>
      </c>
      <c r="G33" s="13">
        <f>IF(AND(ISBLANK(D33),ISBLANK(E33)),"",D33+E33)</f>
        <v>166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44</v>
      </c>
      <c r="P33" s="12">
        <v>0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45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39</v>
      </c>
      <c r="P34" s="18">
        <v>1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50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43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54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54</v>
      </c>
      <c r="P36" s="23">
        <v>1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14035</v>
      </c>
      <c r="B37" s="97"/>
      <c r="C37" s="26" t="s">
        <v>17</v>
      </c>
      <c r="D37" s="27">
        <f>IF(ISNUMBER($G37),SUM(D33:D36),"")</f>
        <v>386</v>
      </c>
      <c r="E37" s="28">
        <f>IF(ISNUMBER($G37),SUM(E33:E36),"")</f>
        <v>212</v>
      </c>
      <c r="F37" s="28">
        <f>IF(ISNUMBER($G37),SUM(F33:F36),"")</f>
        <v>1</v>
      </c>
      <c r="G37" s="29">
        <f>IF(SUM($G33:$G36)+SUM($Q33:$Q36)&gt;0,SUM(G33:G36),"")</f>
        <v>598</v>
      </c>
      <c r="H37" s="27">
        <f>IF(ISNUMBER($G37),SUM(H33:H36),"")</f>
        <v>4</v>
      </c>
      <c r="I37" s="99"/>
      <c r="K37" s="96">
        <v>7702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180</v>
      </c>
      <c r="P37" s="28">
        <f>IF(ISNUMBER($G37),SUM(P33:P36),"")</f>
        <v>2</v>
      </c>
      <c r="Q37" s="29">
        <f>IF(SUM($G33:$G36)+SUM($Q33:$Q36)&gt;0,SUM(Q33:Q36),"")</f>
        <v>551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2252</v>
      </c>
      <c r="E39" s="34">
        <f>IF(ISNUMBER($G39),SUM(E12,E17,E22,E27,E32,E37),"")</f>
        <v>1201</v>
      </c>
      <c r="F39" s="34">
        <f>IF(ISNUMBER($G39),SUM(F12,F17,F22,F27,F32,F37),"")</f>
        <v>21</v>
      </c>
      <c r="G39" s="35">
        <f>IF(SUM($G$8:$G$37)+SUM($Q$8:$Q$37)&gt;0,SUM(G12,G17,G22,G27,G32,G37),"")</f>
        <v>3453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2295</v>
      </c>
      <c r="O39" s="34">
        <f>IF(ISNUMBER($G39),SUM(O12,O17,O22,O27,O32,O37),"")</f>
        <v>1100</v>
      </c>
      <c r="P39" s="34">
        <f>IF(ISNUMBER($G39),SUM(P12,P17,P22,P27,P32,P37),"")</f>
        <v>24</v>
      </c>
      <c r="Q39" s="35">
        <f>IF(SUM($G$8:$G$37)+SUM($Q$8:$Q$37)&gt;0,SUM(Q12,Q17,Q22,Q27,Q32,Q37),"")</f>
        <v>3395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HKK Olomouc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2021-11-20T18:48:20Z</dcterms:modified>
</cp:coreProperties>
</file>